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ate1904="1"/>
  <mc:AlternateContent xmlns:mc="http://schemas.openxmlformats.org/markup-compatibility/2006">
    <mc:Choice Requires="x15">
      <x15ac:absPath xmlns:x15ac="http://schemas.microsoft.com/office/spreadsheetml/2010/11/ac" url="P:\Gazza\SERVIZI TPL\2024\Montechiarugolo\Ipotesi estensione servizio festivo\Orari\Estivi\"/>
    </mc:Choice>
  </mc:AlternateContent>
  <xr:revisionPtr revIDLastSave="0" documentId="13_ncr:1_{CD6C6166-143F-4741-A454-2D6230CD3201}" xr6:coauthVersionLast="47" xr6:coauthVersionMax="47" xr10:uidLastSave="{00000000-0000-0000-0000-000000000000}"/>
  <bookViews>
    <workbookView xWindow="615" yWindow="45" windowWidth="18045" windowHeight="20835" xr2:uid="{00000000-000D-0000-FFFF-FFFF00000000}"/>
  </bookViews>
  <sheets>
    <sheet name="estivo P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2" l="1"/>
  <c r="P27" i="2" s="1"/>
  <c r="O26" i="2"/>
  <c r="O27" i="2" s="1"/>
  <c r="N23" i="2"/>
  <c r="N24" i="2" s="1"/>
  <c r="N25" i="2" s="1"/>
  <c r="N26" i="2" s="1"/>
  <c r="N27" i="2" s="1"/>
  <c r="N28" i="2" s="1"/>
  <c r="N29" i="2" s="1"/>
  <c r="N30" i="2" s="1"/>
  <c r="M23" i="2"/>
  <c r="M24" i="2" s="1"/>
  <c r="M25" i="2" s="1"/>
  <c r="M26" i="2" s="1"/>
  <c r="M27" i="2" s="1"/>
  <c r="M28" i="2" s="1"/>
  <c r="M29" i="2" s="1"/>
  <c r="M30" i="2" s="1"/>
  <c r="P11" i="2"/>
  <c r="P12" i="2" s="1"/>
  <c r="O11" i="2"/>
  <c r="O12" i="2" s="1"/>
  <c r="M9" i="2"/>
  <c r="M10" i="2" s="1"/>
  <c r="M11" i="2" s="1"/>
  <c r="M12" i="2" s="1"/>
  <c r="M13" i="2" s="1"/>
  <c r="M14" i="2" s="1"/>
  <c r="M15" i="2" s="1"/>
  <c r="N8" i="2"/>
  <c r="N9" i="2" s="1"/>
  <c r="N10" i="2" s="1"/>
  <c r="N11" i="2" s="1"/>
  <c r="N12" i="2" s="1"/>
  <c r="N13" i="2" s="1"/>
  <c r="N14" i="2" s="1"/>
  <c r="N15" i="2" s="1"/>
  <c r="M8" i="2"/>
  <c r="F9" i="2"/>
  <c r="F10" i="2" s="1"/>
  <c r="F12" i="2" s="1"/>
  <c r="F13" i="2" s="1"/>
  <c r="F14" i="2" s="1"/>
  <c r="F15" i="2" s="1"/>
  <c r="G9" i="2"/>
  <c r="G10" i="2" s="1"/>
  <c r="G12" i="2" s="1"/>
  <c r="G13" i="2" s="1"/>
  <c r="G14" i="2" s="1"/>
  <c r="G15" i="2" s="1"/>
  <c r="H9" i="2"/>
  <c r="H10" i="2" s="1"/>
  <c r="H12" i="2" s="1"/>
  <c r="H13" i="2" s="1"/>
  <c r="H14" i="2" s="1"/>
  <c r="H15" i="2" s="1"/>
  <c r="I9" i="2"/>
  <c r="I10" i="2" s="1"/>
  <c r="I12" i="2" s="1"/>
  <c r="I13" i="2" s="1"/>
  <c r="I14" i="2" s="1"/>
  <c r="I15" i="2" s="1"/>
  <c r="J9" i="2"/>
  <c r="J10" i="2" s="1"/>
  <c r="J12" i="2" s="1"/>
  <c r="J13" i="2" s="1"/>
  <c r="J14" i="2" s="1"/>
  <c r="J15" i="2" s="1"/>
  <c r="E9" i="2"/>
  <c r="E10" i="2" s="1"/>
  <c r="E12" i="2" s="1"/>
  <c r="E13" i="2" s="1"/>
  <c r="E14" i="2" s="1"/>
  <c r="E15" i="2" s="1"/>
  <c r="P9" i="2"/>
  <c r="P10" i="2" s="1"/>
  <c r="O9" i="2"/>
  <c r="O10" i="2" s="1"/>
  <c r="P23" i="2"/>
  <c r="P24" i="2" s="1"/>
  <c r="P25" i="2" s="1"/>
  <c r="O23" i="2"/>
  <c r="O24" i="2" s="1"/>
  <c r="O25" i="2" s="1"/>
  <c r="J23" i="2"/>
  <c r="J24" i="2" s="1"/>
  <c r="J25" i="2" s="1"/>
  <c r="J27" i="2" s="1"/>
  <c r="J28" i="2" s="1"/>
  <c r="J31" i="2" s="1"/>
  <c r="D7" i="2"/>
  <c r="D8" i="2"/>
  <c r="D9" i="2" s="1"/>
  <c r="D10" i="2" s="1"/>
  <c r="D12" i="2" s="1"/>
  <c r="D13" i="2" s="1"/>
  <c r="D14" i="2" s="1"/>
  <c r="D15" i="2" s="1"/>
  <c r="D23" i="2"/>
  <c r="D24" i="2" s="1"/>
  <c r="D25" i="2" s="1"/>
  <c r="D27" i="2" s="1"/>
  <c r="D28" i="2" s="1"/>
  <c r="D29" i="2" s="1"/>
  <c r="D30" i="2" s="1"/>
  <c r="D31" i="2" s="1"/>
  <c r="E23" i="2"/>
  <c r="E24" i="2" s="1"/>
  <c r="E25" i="2" s="1"/>
  <c r="E27" i="2" s="1"/>
  <c r="E28" i="2" s="1"/>
  <c r="E29" i="2" s="1"/>
  <c r="E30" i="2" s="1"/>
  <c r="E31" i="2" s="1"/>
  <c r="F23" i="2"/>
  <c r="F24" i="2" s="1"/>
  <c r="F25" i="2" s="1"/>
  <c r="F27" i="2" s="1"/>
  <c r="F28" i="2" s="1"/>
  <c r="F29" i="2" s="1"/>
  <c r="F30" i="2" s="1"/>
  <c r="F31" i="2" s="1"/>
  <c r="G23" i="2"/>
  <c r="G24" i="2" s="1"/>
  <c r="G25" i="2" s="1"/>
  <c r="G27" i="2" s="1"/>
  <c r="G28" i="2" s="1"/>
  <c r="G29" i="2" s="1"/>
  <c r="G30" i="2" s="1"/>
  <c r="G31" i="2" s="1"/>
  <c r="H23" i="2"/>
  <c r="H24" i="2" s="1"/>
  <c r="H25" i="2" s="1"/>
  <c r="H27" i="2" s="1"/>
  <c r="H28" i="2" s="1"/>
  <c r="H29" i="2" s="1"/>
  <c r="H30" i="2" s="1"/>
  <c r="H31" i="2" s="1"/>
  <c r="I23" i="2"/>
  <c r="I24" i="2" s="1"/>
  <c r="I25" i="2" s="1"/>
  <c r="I27" i="2" s="1"/>
  <c r="I28" i="2" s="1"/>
  <c r="I29" i="2" s="1"/>
  <c r="I30" i="2" s="1"/>
  <c r="I31" i="2" s="1"/>
  <c r="P28" i="2" l="1"/>
  <c r="P31" i="2" s="1"/>
  <c r="O28" i="2"/>
  <c r="O31" i="2" s="1"/>
  <c r="P13" i="2"/>
  <c r="P14" i="2" s="1"/>
  <c r="P15" i="2" s="1"/>
  <c r="O13" i="2"/>
  <c r="O14" i="2" s="1"/>
  <c r="O15" i="2" s="1"/>
</calcChain>
</file>

<file path=xl/sharedStrings.xml><?xml version="1.0" encoding="utf-8"?>
<sst xmlns="http://schemas.openxmlformats.org/spreadsheetml/2006/main" count="71" uniqueCount="32">
  <si>
    <t>BASILICAGOIANO</t>
  </si>
  <si>
    <t>MONTICELLI TERME</t>
  </si>
  <si>
    <t>PILASTRELLO</t>
  </si>
  <si>
    <t>BOTTEGHINO</t>
  </si>
  <si>
    <t>(1)</t>
  </si>
  <si>
    <t>TORTIANO</t>
  </si>
  <si>
    <r>
      <t>MONTECHIARUGOLO</t>
    </r>
    <r>
      <rPr>
        <sz val="9"/>
        <rFont val="Arial"/>
        <family val="2"/>
      </rPr>
      <t/>
    </r>
  </si>
  <si>
    <r>
      <t>MONTECHIARUGOLO</t>
    </r>
    <r>
      <rPr>
        <sz val="8"/>
        <rFont val="Arial"/>
        <family val="2"/>
      </rPr>
      <t/>
    </r>
  </si>
  <si>
    <t>U/11</t>
  </si>
  <si>
    <t>l</t>
  </si>
  <si>
    <t>(1) effettua ingresso e regresso alla Casa di Cura di Monticelli Terme</t>
  </si>
  <si>
    <t xml:space="preserve"> fermate</t>
  </si>
  <si>
    <t xml:space="preserve"> orario feriale</t>
  </si>
  <si>
    <t xml:space="preserve"> festivo</t>
  </si>
  <si>
    <t>MONTECCHIO</t>
  </si>
  <si>
    <r>
      <t xml:space="preserve">PARMA </t>
    </r>
    <r>
      <rPr>
        <b/>
        <sz val="9"/>
        <rFont val="Arial"/>
        <family val="2"/>
      </rPr>
      <t>Stazione fs</t>
    </r>
  </si>
  <si>
    <r>
      <t>PARMA</t>
    </r>
    <r>
      <rPr>
        <b/>
        <sz val="9"/>
        <rFont val="Arial"/>
        <family val="2"/>
      </rPr>
      <t xml:space="preserve"> Stazione fs</t>
    </r>
  </si>
  <si>
    <r>
      <t>l</t>
    </r>
    <r>
      <rPr>
        <sz val="10"/>
        <rFont val="Arial"/>
        <family val="2"/>
      </rPr>
      <t>(1)</t>
    </r>
  </si>
  <si>
    <r>
      <t>PARMA</t>
    </r>
    <r>
      <rPr>
        <b/>
        <sz val="9"/>
        <rFont val="Arial"/>
        <family val="2"/>
      </rPr>
      <t xml:space="preserve"> barriera Bixio</t>
    </r>
  </si>
  <si>
    <r>
      <t xml:space="preserve">PARMA </t>
    </r>
    <r>
      <rPr>
        <b/>
        <sz val="9"/>
        <rFont val="Arial"/>
        <family val="2"/>
      </rPr>
      <t>barriera Bixio</t>
    </r>
  </si>
  <si>
    <t>2735  Parma - Monticelli Terme - Montecchio</t>
  </si>
  <si>
    <t>2735  Montecchio - Monticelli Terme - Parma</t>
  </si>
  <si>
    <t>La linea urbana 11 (U/11) in Stazione ferma al piano -2 presso le fermate urbane</t>
  </si>
  <si>
    <r>
      <t>8092</t>
    </r>
    <r>
      <rPr>
        <b/>
        <sz val="8"/>
        <rFont val="Arial"/>
        <family val="2"/>
      </rPr>
      <t>sm</t>
    </r>
  </si>
  <si>
    <r>
      <t>8094</t>
    </r>
    <r>
      <rPr>
        <b/>
        <sz val="8"/>
        <rFont val="Arial"/>
        <family val="2"/>
      </rPr>
      <t>sm</t>
    </r>
  </si>
  <si>
    <r>
      <t>8093</t>
    </r>
    <r>
      <rPr>
        <b/>
        <sz val="8"/>
        <rFont val="Arial"/>
        <family val="2"/>
      </rPr>
      <t>sm</t>
    </r>
  </si>
  <si>
    <r>
      <t>8091</t>
    </r>
    <r>
      <rPr>
        <b/>
        <sz val="8"/>
        <rFont val="Arial"/>
        <family val="2"/>
      </rPr>
      <t>sm</t>
    </r>
  </si>
  <si>
    <r>
      <t>l</t>
    </r>
    <r>
      <rPr>
        <sz val="11"/>
        <rFont val="Arial"/>
        <family val="2"/>
      </rPr>
      <t xml:space="preserve"> corsa garantita in caso di sciopero</t>
    </r>
  </si>
  <si>
    <t>DAL 31 LUGLIO AL 20 AGOSTO</t>
  </si>
  <si>
    <t>NUOVA</t>
  </si>
  <si>
    <t>CORSA</t>
  </si>
  <si>
    <r>
      <t xml:space="preserve">MONTICELLI TERME </t>
    </r>
    <r>
      <rPr>
        <b/>
        <sz val="10"/>
        <rFont val="Arial"/>
        <family val="2"/>
      </rPr>
      <t>Conad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</si>
</sst>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Wingdings"/>
      <charset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0"/>
      <name val="Arial"/>
      <family val="2"/>
    </font>
    <font>
      <b/>
      <sz val="21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1"/>
      <name val="Wingdings"/>
      <charset val="2"/>
    </font>
    <font>
      <b/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theme="3" tint="-0.499984740745262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20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0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0" fontId="11" fillId="0" borderId="0" xfId="0" applyNumberFormat="1" applyFont="1" applyAlignment="1">
      <alignment horizontal="center" vertical="center"/>
    </xf>
    <xf numFmtId="20" fontId="1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0" fontId="1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20" fontId="11" fillId="2" borderId="0" xfId="0" applyNumberFormat="1" applyFont="1" applyFill="1" applyAlignment="1">
      <alignment horizontal="center" vertical="center"/>
    </xf>
    <xf numFmtId="20" fontId="11" fillId="2" borderId="0" xfId="0" applyNumberFormat="1" applyFont="1" applyFill="1" applyAlignment="1">
      <alignment vertical="center"/>
    </xf>
    <xf numFmtId="49" fontId="16" fillId="0" borderId="0" xfId="0" applyNumberFormat="1" applyFont="1" applyAlignment="1">
      <alignment horizontal="center"/>
    </xf>
    <xf numFmtId="0" fontId="1" fillId="0" borderId="0" xfId="0" applyFont="1"/>
    <xf numFmtId="20" fontId="16" fillId="0" borderId="0" xfId="0" applyNumberFormat="1" applyFont="1" applyAlignment="1">
      <alignment horizontal="center"/>
    </xf>
    <xf numFmtId="20" fontId="11" fillId="2" borderId="1" xfId="0" applyNumberFormat="1" applyFont="1" applyFill="1" applyBorder="1" applyAlignment="1">
      <alignment horizontal="center" vertical="center"/>
    </xf>
    <xf numFmtId="20" fontId="11" fillId="0" borderId="1" xfId="0" applyNumberFormat="1" applyFont="1" applyBorder="1" applyAlignment="1">
      <alignment horizontal="center" vertical="center"/>
    </xf>
    <xf numFmtId="20" fontId="20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64" fontId="17" fillId="3" borderId="0" xfId="0" applyNumberFormat="1" applyFont="1" applyFill="1" applyAlignment="1">
      <alignment horizontal="center" vertical="center"/>
    </xf>
    <xf numFmtId="49" fontId="21" fillId="4" borderId="2" xfId="0" applyNumberFormat="1" applyFont="1" applyFill="1" applyBorder="1" applyAlignment="1">
      <alignment vertical="center"/>
    </xf>
    <xf numFmtId="49" fontId="21" fillId="4" borderId="3" xfId="0" applyNumberFormat="1" applyFont="1" applyFill="1" applyBorder="1" applyAlignment="1">
      <alignment vertical="center"/>
    </xf>
    <xf numFmtId="20" fontId="21" fillId="4" borderId="3" xfId="0" applyNumberFormat="1" applyFont="1" applyFill="1" applyBorder="1" applyAlignment="1">
      <alignment vertical="center"/>
    </xf>
    <xf numFmtId="0" fontId="21" fillId="4" borderId="3" xfId="0" applyFont="1" applyFill="1" applyBorder="1" applyAlignment="1">
      <alignment vertical="center"/>
    </xf>
    <xf numFmtId="0" fontId="21" fillId="4" borderId="4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20" fontId="11" fillId="0" borderId="0" xfId="0" applyNumberFormat="1" applyFont="1" applyFill="1" applyAlignment="1">
      <alignment horizontal="center" vertical="center"/>
    </xf>
    <xf numFmtId="20" fontId="11" fillId="0" borderId="1" xfId="0" applyNumberFormat="1" applyFont="1" applyFill="1" applyBorder="1" applyAlignment="1">
      <alignment horizontal="center" vertical="center"/>
    </xf>
    <xf numFmtId="20" fontId="11" fillId="0" borderId="0" xfId="0" applyNumberFormat="1" applyFont="1" applyFill="1" applyBorder="1" applyAlignment="1">
      <alignment horizontal="center" vertical="center"/>
    </xf>
    <xf numFmtId="20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20" fontId="16" fillId="5" borderId="0" xfId="0" applyNumberFormat="1" applyFont="1" applyFill="1" applyAlignment="1">
      <alignment horizontal="center"/>
    </xf>
    <xf numFmtId="20" fontId="11" fillId="5" borderId="0" xfId="0" applyNumberFormat="1" applyFont="1" applyFill="1" applyAlignment="1">
      <alignment horizontal="center" vertical="center"/>
    </xf>
    <xf numFmtId="49" fontId="11" fillId="5" borderId="0" xfId="0" applyNumberFormat="1" applyFont="1" applyFill="1" applyAlignment="1">
      <alignment vertical="center"/>
    </xf>
    <xf numFmtId="20" fontId="11" fillId="5" borderId="1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1386" name="Line 1">
          <a:extLst>
            <a:ext uri="{FF2B5EF4-FFF2-40B4-BE49-F238E27FC236}">
              <a16:creationId xmlns:a16="http://schemas.microsoft.com/office/drawing/2014/main" id="{ADC99B0B-D3EC-F127-3220-42F6711EBDF0}"/>
            </a:ext>
          </a:extLst>
        </xdr:cNvPr>
        <xdr:cNvSpPr>
          <a:spLocks noChangeShapeType="1"/>
        </xdr:cNvSpPr>
      </xdr:nvSpPr>
      <xdr:spPr bwMode="auto">
        <a:xfrm>
          <a:off x="2028825" y="1276350"/>
          <a:ext cx="0" cy="1628775"/>
        </a:xfrm>
        <a:prstGeom prst="line">
          <a:avLst/>
        </a:prstGeom>
        <a:noFill/>
        <a:ln w="25400">
          <a:solidFill>
            <a:srgbClr val="10253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1387" name="Line 2">
          <a:extLst>
            <a:ext uri="{FF2B5EF4-FFF2-40B4-BE49-F238E27FC236}">
              <a16:creationId xmlns:a16="http://schemas.microsoft.com/office/drawing/2014/main" id="{9943BA26-470F-4273-8521-42D78B6C226E}"/>
            </a:ext>
          </a:extLst>
        </xdr:cNvPr>
        <xdr:cNvSpPr>
          <a:spLocks noChangeShapeType="1"/>
        </xdr:cNvSpPr>
      </xdr:nvSpPr>
      <xdr:spPr bwMode="auto">
        <a:xfrm>
          <a:off x="2028825" y="4333875"/>
          <a:ext cx="0" cy="1628775"/>
        </a:xfrm>
        <a:prstGeom prst="line">
          <a:avLst/>
        </a:prstGeom>
        <a:noFill/>
        <a:ln w="25400">
          <a:solidFill>
            <a:srgbClr val="10253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6</xdr:row>
      <xdr:rowOff>9525</xdr:rowOff>
    </xdr:from>
    <xdr:to>
      <xdr:col>4</xdr:col>
      <xdr:colOff>295275</xdr:colOff>
      <xdr:row>8</xdr:row>
      <xdr:rowOff>0</xdr:rowOff>
    </xdr:to>
    <xdr:cxnSp macro="">
      <xdr:nvCxnSpPr>
        <xdr:cNvPr id="1388" name="Connettore diritto 5">
          <a:extLst>
            <a:ext uri="{FF2B5EF4-FFF2-40B4-BE49-F238E27FC236}">
              <a16:creationId xmlns:a16="http://schemas.microsoft.com/office/drawing/2014/main" id="{948AC984-6E0E-B9EB-E66C-3CD32A41D125}"/>
            </a:ext>
          </a:extLst>
        </xdr:cNvPr>
        <xdr:cNvCxnSpPr>
          <a:cxnSpLocks noChangeShapeType="1"/>
        </xdr:cNvCxnSpPr>
      </xdr:nvCxnSpPr>
      <xdr:spPr bwMode="auto">
        <a:xfrm flipH="1">
          <a:off x="2962275" y="14668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295275</xdr:colOff>
      <xdr:row>6</xdr:row>
      <xdr:rowOff>9525</xdr:rowOff>
    </xdr:from>
    <xdr:to>
      <xdr:col>5</xdr:col>
      <xdr:colOff>295275</xdr:colOff>
      <xdr:row>7</xdr:row>
      <xdr:rowOff>171450</xdr:rowOff>
    </xdr:to>
    <xdr:cxnSp macro="">
      <xdr:nvCxnSpPr>
        <xdr:cNvPr id="1389" name="Connettore diritto 6">
          <a:extLst>
            <a:ext uri="{FF2B5EF4-FFF2-40B4-BE49-F238E27FC236}">
              <a16:creationId xmlns:a16="http://schemas.microsoft.com/office/drawing/2014/main" id="{82AC9B2A-EF24-7CF6-3FC3-843A3F768408}"/>
            </a:ext>
          </a:extLst>
        </xdr:cNvPr>
        <xdr:cNvCxnSpPr>
          <a:cxnSpLocks noChangeShapeType="1"/>
        </xdr:cNvCxnSpPr>
      </xdr:nvCxnSpPr>
      <xdr:spPr bwMode="auto">
        <a:xfrm>
          <a:off x="3543300" y="1466850"/>
          <a:ext cx="0" cy="3429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295275</xdr:colOff>
      <xdr:row>6</xdr:row>
      <xdr:rowOff>9525</xdr:rowOff>
    </xdr:from>
    <xdr:to>
      <xdr:col>6</xdr:col>
      <xdr:colOff>295275</xdr:colOff>
      <xdr:row>8</xdr:row>
      <xdr:rowOff>0</xdr:rowOff>
    </xdr:to>
    <xdr:cxnSp macro="">
      <xdr:nvCxnSpPr>
        <xdr:cNvPr id="1390" name="Connettore diritto 7">
          <a:extLst>
            <a:ext uri="{FF2B5EF4-FFF2-40B4-BE49-F238E27FC236}">
              <a16:creationId xmlns:a16="http://schemas.microsoft.com/office/drawing/2014/main" id="{4BC66A5C-CFAE-B16A-2DCE-2E00333C437F}"/>
            </a:ext>
          </a:extLst>
        </xdr:cNvPr>
        <xdr:cNvCxnSpPr>
          <a:cxnSpLocks noChangeShapeType="1"/>
        </xdr:cNvCxnSpPr>
      </xdr:nvCxnSpPr>
      <xdr:spPr bwMode="auto">
        <a:xfrm flipH="1">
          <a:off x="4124325" y="14668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295275</xdr:colOff>
      <xdr:row>6</xdr:row>
      <xdr:rowOff>9525</xdr:rowOff>
    </xdr:from>
    <xdr:to>
      <xdr:col>7</xdr:col>
      <xdr:colOff>295275</xdr:colOff>
      <xdr:row>8</xdr:row>
      <xdr:rowOff>0</xdr:rowOff>
    </xdr:to>
    <xdr:cxnSp macro="">
      <xdr:nvCxnSpPr>
        <xdr:cNvPr id="1391" name="Connettore diritto 8">
          <a:extLst>
            <a:ext uri="{FF2B5EF4-FFF2-40B4-BE49-F238E27FC236}">
              <a16:creationId xmlns:a16="http://schemas.microsoft.com/office/drawing/2014/main" id="{6AB890AD-90EA-D69A-29FB-7BB80E1F29DD}"/>
            </a:ext>
          </a:extLst>
        </xdr:cNvPr>
        <xdr:cNvCxnSpPr>
          <a:cxnSpLocks noChangeShapeType="1"/>
        </xdr:cNvCxnSpPr>
      </xdr:nvCxnSpPr>
      <xdr:spPr bwMode="auto">
        <a:xfrm>
          <a:off x="4705350" y="14668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295275</xdr:colOff>
      <xdr:row>6</xdr:row>
      <xdr:rowOff>9525</xdr:rowOff>
    </xdr:from>
    <xdr:to>
      <xdr:col>8</xdr:col>
      <xdr:colOff>295275</xdr:colOff>
      <xdr:row>8</xdr:row>
      <xdr:rowOff>0</xdr:rowOff>
    </xdr:to>
    <xdr:cxnSp macro="">
      <xdr:nvCxnSpPr>
        <xdr:cNvPr id="1392" name="Connettore diritto 9">
          <a:extLst>
            <a:ext uri="{FF2B5EF4-FFF2-40B4-BE49-F238E27FC236}">
              <a16:creationId xmlns:a16="http://schemas.microsoft.com/office/drawing/2014/main" id="{B06CA139-7726-E82A-381F-CB59AF289EC2}"/>
            </a:ext>
          </a:extLst>
        </xdr:cNvPr>
        <xdr:cNvCxnSpPr>
          <a:cxnSpLocks noChangeShapeType="1"/>
        </xdr:cNvCxnSpPr>
      </xdr:nvCxnSpPr>
      <xdr:spPr bwMode="auto">
        <a:xfrm>
          <a:off x="5286375" y="14668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295275</xdr:colOff>
      <xdr:row>6</xdr:row>
      <xdr:rowOff>0</xdr:rowOff>
    </xdr:from>
    <xdr:to>
      <xdr:col>9</xdr:col>
      <xdr:colOff>295275</xdr:colOff>
      <xdr:row>8</xdr:row>
      <xdr:rowOff>0</xdr:rowOff>
    </xdr:to>
    <xdr:cxnSp macro="">
      <xdr:nvCxnSpPr>
        <xdr:cNvPr id="1393" name="Connettore diritto 10">
          <a:extLst>
            <a:ext uri="{FF2B5EF4-FFF2-40B4-BE49-F238E27FC236}">
              <a16:creationId xmlns:a16="http://schemas.microsoft.com/office/drawing/2014/main" id="{0794168B-CB7F-D673-64B9-5CED68989800}"/>
            </a:ext>
          </a:extLst>
        </xdr:cNvPr>
        <xdr:cNvCxnSpPr>
          <a:cxnSpLocks noChangeShapeType="1"/>
        </xdr:cNvCxnSpPr>
      </xdr:nvCxnSpPr>
      <xdr:spPr bwMode="auto">
        <a:xfrm>
          <a:off x="5867400" y="1457325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295275</xdr:colOff>
      <xdr:row>6</xdr:row>
      <xdr:rowOff>0</xdr:rowOff>
    </xdr:from>
    <xdr:to>
      <xdr:col>14</xdr:col>
      <xdr:colOff>295275</xdr:colOff>
      <xdr:row>7</xdr:row>
      <xdr:rowOff>171450</xdr:rowOff>
    </xdr:to>
    <xdr:cxnSp macro="">
      <xdr:nvCxnSpPr>
        <xdr:cNvPr id="1394" name="Connettore diritto 11">
          <a:extLst>
            <a:ext uri="{FF2B5EF4-FFF2-40B4-BE49-F238E27FC236}">
              <a16:creationId xmlns:a16="http://schemas.microsoft.com/office/drawing/2014/main" id="{3EC83168-76EB-23FF-700B-370A812CDE20}"/>
            </a:ext>
          </a:extLst>
        </xdr:cNvPr>
        <xdr:cNvCxnSpPr>
          <a:cxnSpLocks noChangeShapeType="1"/>
        </xdr:cNvCxnSpPr>
      </xdr:nvCxnSpPr>
      <xdr:spPr bwMode="auto">
        <a:xfrm flipH="1">
          <a:off x="6610350" y="1457325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295275</xdr:colOff>
      <xdr:row>6</xdr:row>
      <xdr:rowOff>0</xdr:rowOff>
    </xdr:from>
    <xdr:to>
      <xdr:col>15</xdr:col>
      <xdr:colOff>295275</xdr:colOff>
      <xdr:row>8</xdr:row>
      <xdr:rowOff>0</xdr:rowOff>
    </xdr:to>
    <xdr:cxnSp macro="">
      <xdr:nvCxnSpPr>
        <xdr:cNvPr id="1395" name="Connettore diritto 12">
          <a:extLst>
            <a:ext uri="{FF2B5EF4-FFF2-40B4-BE49-F238E27FC236}">
              <a16:creationId xmlns:a16="http://schemas.microsoft.com/office/drawing/2014/main" id="{BE9E764E-0CE7-A6F9-BE86-0962FD562D34}"/>
            </a:ext>
          </a:extLst>
        </xdr:cNvPr>
        <xdr:cNvCxnSpPr>
          <a:cxnSpLocks noChangeShapeType="1"/>
        </xdr:cNvCxnSpPr>
      </xdr:nvCxnSpPr>
      <xdr:spPr bwMode="auto">
        <a:xfrm flipH="1">
          <a:off x="7191375" y="1457325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295275</xdr:colOff>
      <xdr:row>28</xdr:row>
      <xdr:rowOff>9525</xdr:rowOff>
    </xdr:from>
    <xdr:to>
      <xdr:col>9</xdr:col>
      <xdr:colOff>295275</xdr:colOff>
      <xdr:row>30</xdr:row>
      <xdr:rowOff>0</xdr:rowOff>
    </xdr:to>
    <xdr:cxnSp macro="">
      <xdr:nvCxnSpPr>
        <xdr:cNvPr id="1396" name="Connettore diritto 13">
          <a:extLst>
            <a:ext uri="{FF2B5EF4-FFF2-40B4-BE49-F238E27FC236}">
              <a16:creationId xmlns:a16="http://schemas.microsoft.com/office/drawing/2014/main" id="{EE564145-80DB-1E31-74E4-4BA7F290E221}"/>
            </a:ext>
          </a:extLst>
        </xdr:cNvPr>
        <xdr:cNvCxnSpPr>
          <a:cxnSpLocks noChangeShapeType="1"/>
        </xdr:cNvCxnSpPr>
      </xdr:nvCxnSpPr>
      <xdr:spPr bwMode="auto">
        <a:xfrm>
          <a:off x="5867400" y="54292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295275</xdr:colOff>
      <xdr:row>28</xdr:row>
      <xdr:rowOff>9525</xdr:rowOff>
    </xdr:from>
    <xdr:to>
      <xdr:col>14</xdr:col>
      <xdr:colOff>295275</xdr:colOff>
      <xdr:row>30</xdr:row>
      <xdr:rowOff>0</xdr:rowOff>
    </xdr:to>
    <xdr:cxnSp macro="">
      <xdr:nvCxnSpPr>
        <xdr:cNvPr id="1397" name="Connettore diritto 14">
          <a:extLst>
            <a:ext uri="{FF2B5EF4-FFF2-40B4-BE49-F238E27FC236}">
              <a16:creationId xmlns:a16="http://schemas.microsoft.com/office/drawing/2014/main" id="{3B05B048-F4C1-75AD-F222-D169A38FFE1A}"/>
            </a:ext>
          </a:extLst>
        </xdr:cNvPr>
        <xdr:cNvCxnSpPr>
          <a:cxnSpLocks noChangeShapeType="1"/>
        </xdr:cNvCxnSpPr>
      </xdr:nvCxnSpPr>
      <xdr:spPr bwMode="auto">
        <a:xfrm>
          <a:off x="6610350" y="54292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295275</xdr:colOff>
      <xdr:row>27</xdr:row>
      <xdr:rowOff>180975</xdr:rowOff>
    </xdr:from>
    <xdr:to>
      <xdr:col>15</xdr:col>
      <xdr:colOff>295275</xdr:colOff>
      <xdr:row>29</xdr:row>
      <xdr:rowOff>171450</xdr:rowOff>
    </xdr:to>
    <xdr:cxnSp macro="">
      <xdr:nvCxnSpPr>
        <xdr:cNvPr id="1398" name="Connettore diritto 15">
          <a:extLst>
            <a:ext uri="{FF2B5EF4-FFF2-40B4-BE49-F238E27FC236}">
              <a16:creationId xmlns:a16="http://schemas.microsoft.com/office/drawing/2014/main" id="{95F71B75-4281-63D4-D188-02BBB67E3973}"/>
            </a:ext>
          </a:extLst>
        </xdr:cNvPr>
        <xdr:cNvCxnSpPr>
          <a:cxnSpLocks noChangeShapeType="1"/>
        </xdr:cNvCxnSpPr>
      </xdr:nvCxnSpPr>
      <xdr:spPr bwMode="auto">
        <a:xfrm flipH="1">
          <a:off x="7191375" y="5419725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248485</xdr:colOff>
      <xdr:row>10</xdr:row>
      <xdr:rowOff>0</xdr:rowOff>
    </xdr:from>
    <xdr:to>
      <xdr:col>3</xdr:col>
      <xdr:colOff>252484</xdr:colOff>
      <xdr:row>11</xdr:row>
      <xdr:rowOff>7041</xdr:rowOff>
    </xdr:to>
    <xdr:cxnSp macro="">
      <xdr:nvCxnSpPr>
        <xdr:cNvPr id="2" name="Connettore diritto 5">
          <a:extLst>
            <a:ext uri="{FF2B5EF4-FFF2-40B4-BE49-F238E27FC236}">
              <a16:creationId xmlns:a16="http://schemas.microsoft.com/office/drawing/2014/main" id="{A0DF80B3-1317-4DB1-B8DA-C9D92B31B6B3}"/>
            </a:ext>
          </a:extLst>
        </xdr:cNvPr>
        <xdr:cNvCxnSpPr>
          <a:cxnSpLocks noChangeShapeType="1"/>
        </xdr:cNvCxnSpPr>
      </xdr:nvCxnSpPr>
      <xdr:spPr bwMode="auto">
        <a:xfrm flipV="1">
          <a:off x="2393681" y="2186609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273333</xdr:colOff>
      <xdr:row>10</xdr:row>
      <xdr:rowOff>0</xdr:rowOff>
    </xdr:from>
    <xdr:to>
      <xdr:col>4</xdr:col>
      <xdr:colOff>277332</xdr:colOff>
      <xdr:row>11</xdr:row>
      <xdr:rowOff>7041</xdr:rowOff>
    </xdr:to>
    <xdr:cxnSp macro="">
      <xdr:nvCxnSpPr>
        <xdr:cNvPr id="3" name="Connettore diritto 5">
          <a:extLst>
            <a:ext uri="{FF2B5EF4-FFF2-40B4-BE49-F238E27FC236}">
              <a16:creationId xmlns:a16="http://schemas.microsoft.com/office/drawing/2014/main" id="{7CFE8888-5506-4DD4-961E-66644EFBDABF}"/>
            </a:ext>
          </a:extLst>
        </xdr:cNvPr>
        <xdr:cNvCxnSpPr>
          <a:cxnSpLocks noChangeShapeType="1"/>
        </xdr:cNvCxnSpPr>
      </xdr:nvCxnSpPr>
      <xdr:spPr bwMode="auto">
        <a:xfrm flipV="1">
          <a:off x="2940333" y="2186609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281614</xdr:colOff>
      <xdr:row>10</xdr:row>
      <xdr:rowOff>0</xdr:rowOff>
    </xdr:from>
    <xdr:to>
      <xdr:col>5</xdr:col>
      <xdr:colOff>285613</xdr:colOff>
      <xdr:row>11</xdr:row>
      <xdr:rowOff>7041</xdr:rowOff>
    </xdr:to>
    <xdr:cxnSp macro="">
      <xdr:nvCxnSpPr>
        <xdr:cNvPr id="4" name="Connettore diritto 5">
          <a:extLst>
            <a:ext uri="{FF2B5EF4-FFF2-40B4-BE49-F238E27FC236}">
              <a16:creationId xmlns:a16="http://schemas.microsoft.com/office/drawing/2014/main" id="{E5811B9F-A30F-457C-94B3-127F1284DA2B}"/>
            </a:ext>
          </a:extLst>
        </xdr:cNvPr>
        <xdr:cNvCxnSpPr>
          <a:cxnSpLocks noChangeShapeType="1"/>
        </xdr:cNvCxnSpPr>
      </xdr:nvCxnSpPr>
      <xdr:spPr bwMode="auto">
        <a:xfrm flipV="1">
          <a:off x="3528397" y="2186609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281612</xdr:colOff>
      <xdr:row>10</xdr:row>
      <xdr:rowOff>0</xdr:rowOff>
    </xdr:from>
    <xdr:to>
      <xdr:col>6</xdr:col>
      <xdr:colOff>285611</xdr:colOff>
      <xdr:row>11</xdr:row>
      <xdr:rowOff>7041</xdr:rowOff>
    </xdr:to>
    <xdr:cxnSp macro="">
      <xdr:nvCxnSpPr>
        <xdr:cNvPr id="5" name="Connettore diritto 5">
          <a:extLst>
            <a:ext uri="{FF2B5EF4-FFF2-40B4-BE49-F238E27FC236}">
              <a16:creationId xmlns:a16="http://schemas.microsoft.com/office/drawing/2014/main" id="{E2BF66F1-053B-4ECA-A977-5F5419A98733}"/>
            </a:ext>
          </a:extLst>
        </xdr:cNvPr>
        <xdr:cNvCxnSpPr>
          <a:cxnSpLocks noChangeShapeType="1"/>
        </xdr:cNvCxnSpPr>
      </xdr:nvCxnSpPr>
      <xdr:spPr bwMode="auto">
        <a:xfrm flipV="1">
          <a:off x="4108177" y="2186609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281612</xdr:colOff>
      <xdr:row>10</xdr:row>
      <xdr:rowOff>0</xdr:rowOff>
    </xdr:from>
    <xdr:to>
      <xdr:col>7</xdr:col>
      <xdr:colOff>285611</xdr:colOff>
      <xdr:row>11</xdr:row>
      <xdr:rowOff>7041</xdr:rowOff>
    </xdr:to>
    <xdr:cxnSp macro="">
      <xdr:nvCxnSpPr>
        <xdr:cNvPr id="6" name="Connettore diritto 5">
          <a:extLst>
            <a:ext uri="{FF2B5EF4-FFF2-40B4-BE49-F238E27FC236}">
              <a16:creationId xmlns:a16="http://schemas.microsoft.com/office/drawing/2014/main" id="{EE37AFB7-6212-4EFC-B8F2-D030C03EABAC}"/>
            </a:ext>
          </a:extLst>
        </xdr:cNvPr>
        <xdr:cNvCxnSpPr>
          <a:cxnSpLocks noChangeShapeType="1"/>
        </xdr:cNvCxnSpPr>
      </xdr:nvCxnSpPr>
      <xdr:spPr bwMode="auto">
        <a:xfrm flipV="1">
          <a:off x="4687960" y="2186609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289887</xdr:colOff>
      <xdr:row>10</xdr:row>
      <xdr:rowOff>0</xdr:rowOff>
    </xdr:from>
    <xdr:to>
      <xdr:col>8</xdr:col>
      <xdr:colOff>293886</xdr:colOff>
      <xdr:row>11</xdr:row>
      <xdr:rowOff>7041</xdr:rowOff>
    </xdr:to>
    <xdr:cxnSp macro="">
      <xdr:nvCxnSpPr>
        <xdr:cNvPr id="7" name="Connettore diritto 5">
          <a:extLst>
            <a:ext uri="{FF2B5EF4-FFF2-40B4-BE49-F238E27FC236}">
              <a16:creationId xmlns:a16="http://schemas.microsoft.com/office/drawing/2014/main" id="{46FC704B-B5D0-47D7-A92A-0C3CE2F5CE3E}"/>
            </a:ext>
          </a:extLst>
        </xdr:cNvPr>
        <xdr:cNvCxnSpPr>
          <a:cxnSpLocks noChangeShapeType="1"/>
        </xdr:cNvCxnSpPr>
      </xdr:nvCxnSpPr>
      <xdr:spPr bwMode="auto">
        <a:xfrm flipV="1">
          <a:off x="5276017" y="2186609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298174</xdr:colOff>
      <xdr:row>10</xdr:row>
      <xdr:rowOff>0</xdr:rowOff>
    </xdr:from>
    <xdr:to>
      <xdr:col>9</xdr:col>
      <xdr:colOff>302173</xdr:colOff>
      <xdr:row>11</xdr:row>
      <xdr:rowOff>7041</xdr:rowOff>
    </xdr:to>
    <xdr:cxnSp macro="">
      <xdr:nvCxnSpPr>
        <xdr:cNvPr id="8" name="Connettore diritto 5">
          <a:extLst>
            <a:ext uri="{FF2B5EF4-FFF2-40B4-BE49-F238E27FC236}">
              <a16:creationId xmlns:a16="http://schemas.microsoft.com/office/drawing/2014/main" id="{D18085FA-D3D3-45BF-A4AC-8FA1216844D6}"/>
            </a:ext>
          </a:extLst>
        </xdr:cNvPr>
        <xdr:cNvCxnSpPr>
          <a:cxnSpLocks noChangeShapeType="1"/>
        </xdr:cNvCxnSpPr>
      </xdr:nvCxnSpPr>
      <xdr:spPr bwMode="auto">
        <a:xfrm flipV="1">
          <a:off x="5864087" y="2186609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240203</xdr:colOff>
      <xdr:row>25</xdr:row>
      <xdr:rowOff>0</xdr:rowOff>
    </xdr:from>
    <xdr:to>
      <xdr:col>3</xdr:col>
      <xdr:colOff>244202</xdr:colOff>
      <xdr:row>26</xdr:row>
      <xdr:rowOff>7041</xdr:rowOff>
    </xdr:to>
    <xdr:cxnSp macro="">
      <xdr:nvCxnSpPr>
        <xdr:cNvPr id="9" name="Connettore diritto 5">
          <a:extLst>
            <a:ext uri="{FF2B5EF4-FFF2-40B4-BE49-F238E27FC236}">
              <a16:creationId xmlns:a16="http://schemas.microsoft.com/office/drawing/2014/main" id="{A73D0059-7C66-48F6-8E96-D49D46D69B18}"/>
            </a:ext>
          </a:extLst>
        </xdr:cNvPr>
        <xdr:cNvCxnSpPr>
          <a:cxnSpLocks noChangeShapeType="1"/>
        </xdr:cNvCxnSpPr>
      </xdr:nvCxnSpPr>
      <xdr:spPr bwMode="auto">
        <a:xfrm flipV="1">
          <a:off x="2385399" y="5251174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289899</xdr:colOff>
      <xdr:row>25</xdr:row>
      <xdr:rowOff>0</xdr:rowOff>
    </xdr:from>
    <xdr:to>
      <xdr:col>4</xdr:col>
      <xdr:colOff>293898</xdr:colOff>
      <xdr:row>26</xdr:row>
      <xdr:rowOff>7041</xdr:rowOff>
    </xdr:to>
    <xdr:cxnSp macro="">
      <xdr:nvCxnSpPr>
        <xdr:cNvPr id="10" name="Connettore diritto 5">
          <a:extLst>
            <a:ext uri="{FF2B5EF4-FFF2-40B4-BE49-F238E27FC236}">
              <a16:creationId xmlns:a16="http://schemas.microsoft.com/office/drawing/2014/main" id="{D2F19CAC-54E8-4B98-950F-24B88B511EE6}"/>
            </a:ext>
          </a:extLst>
        </xdr:cNvPr>
        <xdr:cNvCxnSpPr>
          <a:cxnSpLocks noChangeShapeType="1"/>
        </xdr:cNvCxnSpPr>
      </xdr:nvCxnSpPr>
      <xdr:spPr bwMode="auto">
        <a:xfrm flipV="1">
          <a:off x="2956899" y="5251174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289900</xdr:colOff>
      <xdr:row>25</xdr:row>
      <xdr:rowOff>0</xdr:rowOff>
    </xdr:from>
    <xdr:to>
      <xdr:col>5</xdr:col>
      <xdr:colOff>293899</xdr:colOff>
      <xdr:row>26</xdr:row>
      <xdr:rowOff>7041</xdr:rowOff>
    </xdr:to>
    <xdr:cxnSp macro="">
      <xdr:nvCxnSpPr>
        <xdr:cNvPr id="11" name="Connettore diritto 5">
          <a:extLst>
            <a:ext uri="{FF2B5EF4-FFF2-40B4-BE49-F238E27FC236}">
              <a16:creationId xmlns:a16="http://schemas.microsoft.com/office/drawing/2014/main" id="{E5198D04-114C-4FDD-A1C4-74B0D9B15B51}"/>
            </a:ext>
          </a:extLst>
        </xdr:cNvPr>
        <xdr:cNvCxnSpPr>
          <a:cxnSpLocks noChangeShapeType="1"/>
        </xdr:cNvCxnSpPr>
      </xdr:nvCxnSpPr>
      <xdr:spPr bwMode="auto">
        <a:xfrm flipV="1">
          <a:off x="3536683" y="5251174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281619</xdr:colOff>
      <xdr:row>25</xdr:row>
      <xdr:rowOff>0</xdr:rowOff>
    </xdr:from>
    <xdr:to>
      <xdr:col>6</xdr:col>
      <xdr:colOff>285618</xdr:colOff>
      <xdr:row>26</xdr:row>
      <xdr:rowOff>7041</xdr:rowOff>
    </xdr:to>
    <xdr:cxnSp macro="">
      <xdr:nvCxnSpPr>
        <xdr:cNvPr id="12" name="Connettore diritto 5">
          <a:extLst>
            <a:ext uri="{FF2B5EF4-FFF2-40B4-BE49-F238E27FC236}">
              <a16:creationId xmlns:a16="http://schemas.microsoft.com/office/drawing/2014/main" id="{5EB12178-1316-4C52-8100-DCA68FF618B1}"/>
            </a:ext>
          </a:extLst>
        </xdr:cNvPr>
        <xdr:cNvCxnSpPr>
          <a:cxnSpLocks noChangeShapeType="1"/>
        </xdr:cNvCxnSpPr>
      </xdr:nvCxnSpPr>
      <xdr:spPr bwMode="auto">
        <a:xfrm flipV="1">
          <a:off x="4108184" y="5251174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281618</xdr:colOff>
      <xdr:row>25</xdr:row>
      <xdr:rowOff>0</xdr:rowOff>
    </xdr:from>
    <xdr:to>
      <xdr:col>7</xdr:col>
      <xdr:colOff>285617</xdr:colOff>
      <xdr:row>26</xdr:row>
      <xdr:rowOff>7041</xdr:rowOff>
    </xdr:to>
    <xdr:cxnSp macro="">
      <xdr:nvCxnSpPr>
        <xdr:cNvPr id="13" name="Connettore diritto 5">
          <a:extLst>
            <a:ext uri="{FF2B5EF4-FFF2-40B4-BE49-F238E27FC236}">
              <a16:creationId xmlns:a16="http://schemas.microsoft.com/office/drawing/2014/main" id="{EDF3AF7F-83A0-433F-B59F-491847200F0E}"/>
            </a:ext>
          </a:extLst>
        </xdr:cNvPr>
        <xdr:cNvCxnSpPr>
          <a:cxnSpLocks noChangeShapeType="1"/>
        </xdr:cNvCxnSpPr>
      </xdr:nvCxnSpPr>
      <xdr:spPr bwMode="auto">
        <a:xfrm flipV="1">
          <a:off x="4687966" y="5251174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281615</xdr:colOff>
      <xdr:row>25</xdr:row>
      <xdr:rowOff>0</xdr:rowOff>
    </xdr:from>
    <xdr:to>
      <xdr:col>8</xdr:col>
      <xdr:colOff>285614</xdr:colOff>
      <xdr:row>26</xdr:row>
      <xdr:rowOff>7041</xdr:rowOff>
    </xdr:to>
    <xdr:cxnSp macro="">
      <xdr:nvCxnSpPr>
        <xdr:cNvPr id="14" name="Connettore diritto 5">
          <a:extLst>
            <a:ext uri="{FF2B5EF4-FFF2-40B4-BE49-F238E27FC236}">
              <a16:creationId xmlns:a16="http://schemas.microsoft.com/office/drawing/2014/main" id="{F670510D-15B3-4B57-8E85-AD42C17606C2}"/>
            </a:ext>
          </a:extLst>
        </xdr:cNvPr>
        <xdr:cNvCxnSpPr>
          <a:cxnSpLocks noChangeShapeType="1"/>
        </xdr:cNvCxnSpPr>
      </xdr:nvCxnSpPr>
      <xdr:spPr bwMode="auto">
        <a:xfrm flipV="1">
          <a:off x="5267745" y="5251174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281616</xdr:colOff>
      <xdr:row>25</xdr:row>
      <xdr:rowOff>0</xdr:rowOff>
    </xdr:from>
    <xdr:to>
      <xdr:col>9</xdr:col>
      <xdr:colOff>285615</xdr:colOff>
      <xdr:row>26</xdr:row>
      <xdr:rowOff>7041</xdr:rowOff>
    </xdr:to>
    <xdr:cxnSp macro="">
      <xdr:nvCxnSpPr>
        <xdr:cNvPr id="15" name="Connettore diritto 5">
          <a:extLst>
            <a:ext uri="{FF2B5EF4-FFF2-40B4-BE49-F238E27FC236}">
              <a16:creationId xmlns:a16="http://schemas.microsoft.com/office/drawing/2014/main" id="{CE038C21-9608-4A57-AB77-304B3501CECD}"/>
            </a:ext>
          </a:extLst>
        </xdr:cNvPr>
        <xdr:cNvCxnSpPr>
          <a:cxnSpLocks noChangeShapeType="1"/>
        </xdr:cNvCxnSpPr>
      </xdr:nvCxnSpPr>
      <xdr:spPr bwMode="auto">
        <a:xfrm flipV="1">
          <a:off x="5847529" y="5251174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35"/>
  <sheetViews>
    <sheetView showGridLines="0" tabSelected="1" zoomScale="115" zoomScaleNormal="115" workbookViewId="0">
      <selection activeCell="N40" sqref="N40"/>
    </sheetView>
  </sheetViews>
  <sheetFormatPr defaultColWidth="10.7109375" defaultRowHeight="12.75" x14ac:dyDescent="0.2"/>
  <cols>
    <col min="1" max="1" width="28.7109375" style="6" customWidth="1"/>
    <col min="2" max="3" width="1.7109375" style="3" customWidth="1"/>
    <col min="4" max="4" width="7.85546875" style="3" customWidth="1"/>
    <col min="5" max="10" width="8.7109375" style="3" customWidth="1"/>
    <col min="11" max="11" width="1.140625" style="3" customWidth="1"/>
    <col min="12" max="12" width="1.28515625" style="3" customWidth="1"/>
    <col min="13" max="16" width="8.7109375" style="3" customWidth="1"/>
    <col min="17" max="16384" width="10.7109375" style="3"/>
  </cols>
  <sheetData>
    <row r="1" spans="1:16" s="2" customFormat="1" ht="27" customHeight="1" x14ac:dyDescent="0.2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s="13" customFormat="1" ht="23.45" customHeight="1" x14ac:dyDescent="0.2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20.25" x14ac:dyDescent="0.2">
      <c r="A3" s="33" t="s">
        <v>11</v>
      </c>
      <c r="B3" s="34"/>
      <c r="C3" s="35" t="s">
        <v>12</v>
      </c>
      <c r="D3" s="35"/>
      <c r="E3" s="35"/>
      <c r="F3" s="35"/>
      <c r="G3" s="35"/>
      <c r="H3" s="35"/>
      <c r="I3" s="35"/>
      <c r="J3" s="35"/>
      <c r="K3" s="35"/>
      <c r="L3" s="36" t="s">
        <v>13</v>
      </c>
      <c r="M3" s="36"/>
      <c r="N3" s="36"/>
      <c r="O3" s="36"/>
      <c r="P3" s="37"/>
    </row>
    <row r="4" spans="1:16" s="26" customFormat="1" ht="15" customHeight="1" x14ac:dyDescent="0.2">
      <c r="A4" s="25"/>
      <c r="D4" s="27" t="s">
        <v>8</v>
      </c>
      <c r="E4" s="27" t="s">
        <v>8</v>
      </c>
      <c r="F4" s="27" t="s">
        <v>8</v>
      </c>
      <c r="G4" s="27" t="s">
        <v>8</v>
      </c>
      <c r="H4" s="27" t="s">
        <v>8</v>
      </c>
      <c r="I4" s="27" t="s">
        <v>8</v>
      </c>
      <c r="J4" s="27" t="s">
        <v>8</v>
      </c>
      <c r="K4" s="27"/>
      <c r="L4" s="27"/>
      <c r="M4" s="46" t="s">
        <v>29</v>
      </c>
      <c r="N4" s="46" t="s">
        <v>29</v>
      </c>
      <c r="O4" s="25" t="s">
        <v>26</v>
      </c>
      <c r="P4" s="25" t="s">
        <v>25</v>
      </c>
    </row>
    <row r="5" spans="1:16" s="17" customFormat="1" ht="15" customHeight="1" x14ac:dyDescent="0.2">
      <c r="A5" s="16"/>
      <c r="D5" s="19" t="s">
        <v>9</v>
      </c>
      <c r="E5" s="20" t="s">
        <v>4</v>
      </c>
      <c r="F5" s="20" t="s">
        <v>4</v>
      </c>
      <c r="G5" s="19" t="s">
        <v>9</v>
      </c>
      <c r="H5" s="20" t="s">
        <v>4</v>
      </c>
      <c r="I5" s="18"/>
      <c r="J5" s="18"/>
      <c r="K5" s="18"/>
      <c r="L5" s="18"/>
      <c r="M5" s="46" t="s">
        <v>30</v>
      </c>
      <c r="N5" s="46" t="s">
        <v>30</v>
      </c>
      <c r="O5" s="19" t="s">
        <v>17</v>
      </c>
      <c r="P5" s="20" t="s">
        <v>4</v>
      </c>
    </row>
    <row r="6" spans="1:16" s="8" customFormat="1" ht="14.65" customHeight="1" x14ac:dyDescent="0.2">
      <c r="A6" s="21" t="s">
        <v>14</v>
      </c>
      <c r="B6" s="22"/>
      <c r="C6" s="22"/>
      <c r="D6" s="23">
        <v>0.28472222222222221</v>
      </c>
      <c r="E6" s="23">
        <v>0.37152777777777773</v>
      </c>
      <c r="F6" s="23">
        <v>0.4548611111111111</v>
      </c>
      <c r="G6" s="23">
        <v>0.53819444444444442</v>
      </c>
      <c r="H6" s="23">
        <v>0.62152777777777779</v>
      </c>
      <c r="I6" s="23">
        <v>0.70486111111111116</v>
      </c>
      <c r="J6" s="23">
        <v>0.78819444444444453</v>
      </c>
      <c r="K6" s="23"/>
      <c r="L6" s="28"/>
      <c r="M6" s="24"/>
      <c r="N6" s="24"/>
      <c r="O6" s="23">
        <v>0.61111111111111105</v>
      </c>
      <c r="P6" s="23">
        <v>0.82986111111111116</v>
      </c>
    </row>
    <row r="7" spans="1:16" s="8" customFormat="1" ht="14.65" customHeight="1" x14ac:dyDescent="0.2">
      <c r="A7" s="9" t="s">
        <v>5</v>
      </c>
      <c r="B7" s="10"/>
      <c r="C7" s="10"/>
      <c r="D7" s="11">
        <f>D6+TIME(0,7,0)</f>
        <v>0.2895833333333333</v>
      </c>
      <c r="E7" s="11"/>
      <c r="F7" s="11"/>
      <c r="G7" s="11"/>
      <c r="H7" s="11"/>
      <c r="I7" s="11"/>
      <c r="J7" s="11"/>
      <c r="K7" s="11"/>
      <c r="L7" s="29"/>
      <c r="M7" s="11">
        <v>0.38124999999999998</v>
      </c>
      <c r="N7" s="11">
        <v>0.52708333333333335</v>
      </c>
      <c r="O7" s="11"/>
      <c r="P7" s="11"/>
    </row>
    <row r="8" spans="1:16" s="8" customFormat="1" ht="14.65" customHeight="1" x14ac:dyDescent="0.2">
      <c r="A8" s="21" t="s">
        <v>6</v>
      </c>
      <c r="B8" s="22"/>
      <c r="C8" s="22"/>
      <c r="D8" s="23">
        <f>D7+TIME(0,4,0)</f>
        <v>0.29236111111111107</v>
      </c>
      <c r="E8" s="23"/>
      <c r="F8" s="23"/>
      <c r="G8" s="23"/>
      <c r="H8" s="23"/>
      <c r="I8" s="23"/>
      <c r="J8" s="23"/>
      <c r="K8" s="23"/>
      <c r="L8" s="28"/>
      <c r="M8" s="23">
        <f>M7+TIME(0,3,0)</f>
        <v>0.3833333333333333</v>
      </c>
      <c r="N8" s="23">
        <f>N7+TIME(0,3,0)</f>
        <v>0.52916666666666667</v>
      </c>
      <c r="O8" s="23"/>
      <c r="P8" s="23"/>
    </row>
    <row r="9" spans="1:16" s="8" customFormat="1" ht="14.65" customHeight="1" x14ac:dyDescent="0.2">
      <c r="A9" s="9" t="s">
        <v>0</v>
      </c>
      <c r="B9" s="10"/>
      <c r="C9" s="10"/>
      <c r="D9" s="11">
        <f>D8+TIME(0,4,0)</f>
        <v>0.29513888888888884</v>
      </c>
      <c r="E9" s="11">
        <f t="shared" ref="E9:J9" si="0">E6+TIME(0,7,0)</f>
        <v>0.37638888888888883</v>
      </c>
      <c r="F9" s="11">
        <f t="shared" si="0"/>
        <v>0.4597222222222222</v>
      </c>
      <c r="G9" s="11">
        <f t="shared" si="0"/>
        <v>0.54305555555555551</v>
      </c>
      <c r="H9" s="11">
        <f t="shared" si="0"/>
        <v>0.62638888888888888</v>
      </c>
      <c r="I9" s="11">
        <f t="shared" si="0"/>
        <v>0.70972222222222225</v>
      </c>
      <c r="J9" s="11">
        <f t="shared" si="0"/>
        <v>0.79305555555555562</v>
      </c>
      <c r="K9" s="11"/>
      <c r="L9" s="29"/>
      <c r="M9" s="11">
        <f>M8+TIME(0,4,0)</f>
        <v>0.38611111111111107</v>
      </c>
      <c r="N9" s="11">
        <f>N8+TIME(0,4,0)</f>
        <v>0.53194444444444444</v>
      </c>
      <c r="O9" s="11">
        <f>O6+TIME(0,6,0)</f>
        <v>0.6152777777777777</v>
      </c>
      <c r="P9" s="11">
        <f>P6+TIME(0,6,0)</f>
        <v>0.83402777777777781</v>
      </c>
    </row>
    <row r="10" spans="1:16" s="8" customFormat="1" ht="14.65" customHeight="1" x14ac:dyDescent="0.2">
      <c r="A10" s="21" t="s">
        <v>1</v>
      </c>
      <c r="B10" s="22"/>
      <c r="C10" s="22"/>
      <c r="D10" s="23">
        <f>D9+TIME(0,8,0)</f>
        <v>0.30069444444444438</v>
      </c>
      <c r="E10" s="23">
        <f t="shared" ref="E10:J10" si="1">E9+TIME(0,11,0)</f>
        <v>0.38402777777777769</v>
      </c>
      <c r="F10" s="23">
        <f t="shared" si="1"/>
        <v>0.46736111111111106</v>
      </c>
      <c r="G10" s="23">
        <f t="shared" si="1"/>
        <v>0.55069444444444438</v>
      </c>
      <c r="H10" s="23">
        <f t="shared" si="1"/>
        <v>0.63402777777777775</v>
      </c>
      <c r="I10" s="23">
        <f t="shared" si="1"/>
        <v>0.71736111111111112</v>
      </c>
      <c r="J10" s="23">
        <f t="shared" si="1"/>
        <v>0.80069444444444449</v>
      </c>
      <c r="K10" s="23"/>
      <c r="L10" s="28"/>
      <c r="M10" s="23">
        <f>M9+TIME(0,5,0)</f>
        <v>0.38958333333333328</v>
      </c>
      <c r="N10" s="23">
        <f>N9+TIME(0,5,0)</f>
        <v>0.53541666666666665</v>
      </c>
      <c r="O10" s="23">
        <f>O9+TIME(0,7,0)</f>
        <v>0.6201388888888888</v>
      </c>
      <c r="P10" s="23">
        <f>P9+TIME(0,5,0)</f>
        <v>0.83750000000000002</v>
      </c>
    </row>
    <row r="11" spans="1:16" s="8" customFormat="1" ht="14.65" customHeight="1" x14ac:dyDescent="0.2">
      <c r="A11" s="48" t="s">
        <v>31</v>
      </c>
      <c r="B11" s="40"/>
      <c r="C11" s="40"/>
      <c r="D11" s="41"/>
      <c r="E11" s="41"/>
      <c r="F11" s="41"/>
      <c r="G11" s="41"/>
      <c r="H11" s="41"/>
      <c r="I11" s="41"/>
      <c r="J11" s="41"/>
      <c r="K11" s="41"/>
      <c r="L11" s="42"/>
      <c r="M11" s="47">
        <f>M10+TIME(0,2,0)</f>
        <v>0.39097222222222217</v>
      </c>
      <c r="N11" s="47">
        <f>N10+TIME(0,2,0)</f>
        <v>0.53680555555555554</v>
      </c>
      <c r="O11" s="41">
        <f t="shared" ref="O11:P11" si="2">O10+TIME(0,2,0)</f>
        <v>0.62152777777777768</v>
      </c>
      <c r="P11" s="47">
        <f t="shared" si="2"/>
        <v>0.83888888888888891</v>
      </c>
    </row>
    <row r="12" spans="1:16" s="8" customFormat="1" ht="14.65" customHeight="1" x14ac:dyDescent="0.2">
      <c r="A12" s="21" t="s">
        <v>2</v>
      </c>
      <c r="B12" s="23"/>
      <c r="C12" s="23"/>
      <c r="D12" s="23">
        <f t="shared" ref="D12:J12" si="3">D10+TIME(0,3,0)</f>
        <v>0.3027777777777777</v>
      </c>
      <c r="E12" s="23">
        <f t="shared" si="3"/>
        <v>0.38611111111111102</v>
      </c>
      <c r="F12" s="23">
        <f t="shared" si="3"/>
        <v>0.46944444444444439</v>
      </c>
      <c r="G12" s="23">
        <f t="shared" si="3"/>
        <v>0.5527777777777777</v>
      </c>
      <c r="H12" s="23">
        <f t="shared" si="3"/>
        <v>0.63611111111111107</v>
      </c>
      <c r="I12" s="23">
        <f t="shared" si="3"/>
        <v>0.71944444444444444</v>
      </c>
      <c r="J12" s="23">
        <f t="shared" si="3"/>
        <v>0.80277777777777781</v>
      </c>
      <c r="K12" s="23"/>
      <c r="L12" s="28"/>
      <c r="M12" s="23">
        <f>M11+TIME(0,3,0)</f>
        <v>0.39305555555555549</v>
      </c>
      <c r="N12" s="23">
        <f>N11+TIME(0,3,0)</f>
        <v>0.53888888888888886</v>
      </c>
      <c r="O12" s="23">
        <f t="shared" ref="O12:P12" si="4">O11+TIME(0,3,0)</f>
        <v>0.62361111111111101</v>
      </c>
      <c r="P12" s="23">
        <f t="shared" si="4"/>
        <v>0.84097222222222223</v>
      </c>
    </row>
    <row r="13" spans="1:16" s="8" customFormat="1" ht="14.65" customHeight="1" x14ac:dyDescent="0.2">
      <c r="A13" s="39" t="s">
        <v>3</v>
      </c>
      <c r="B13" s="40"/>
      <c r="C13" s="40"/>
      <c r="D13" s="41">
        <f t="shared" ref="D13:J13" si="5">D12+TIME(0,4,0)</f>
        <v>0.30555555555555547</v>
      </c>
      <c r="E13" s="41">
        <f t="shared" si="5"/>
        <v>0.38888888888888878</v>
      </c>
      <c r="F13" s="41">
        <f t="shared" si="5"/>
        <v>0.47222222222222215</v>
      </c>
      <c r="G13" s="41">
        <f t="shared" si="5"/>
        <v>0.55555555555555547</v>
      </c>
      <c r="H13" s="41">
        <f t="shared" si="5"/>
        <v>0.63888888888888884</v>
      </c>
      <c r="I13" s="41">
        <f t="shared" si="5"/>
        <v>0.72222222222222221</v>
      </c>
      <c r="J13" s="41">
        <f t="shared" si="5"/>
        <v>0.80555555555555558</v>
      </c>
      <c r="K13" s="41"/>
      <c r="L13" s="42"/>
      <c r="M13" s="11">
        <f t="shared" ref="M13:N13" si="6">M12+TIME(0,4,0)</f>
        <v>0.39583333333333326</v>
      </c>
      <c r="N13" s="11">
        <f t="shared" si="6"/>
        <v>0.54166666666666663</v>
      </c>
      <c r="O13" s="41">
        <f>O12+TIME(0,3,0)</f>
        <v>0.62569444444444433</v>
      </c>
      <c r="P13" s="41">
        <f>P12+TIME(0,4,0)</f>
        <v>0.84375</v>
      </c>
    </row>
    <row r="14" spans="1:16" s="8" customFormat="1" ht="14.65" customHeight="1" x14ac:dyDescent="0.2">
      <c r="A14" s="21" t="s">
        <v>16</v>
      </c>
      <c r="B14" s="23"/>
      <c r="C14" s="23"/>
      <c r="D14" s="23">
        <f t="shared" ref="D14:J14" si="7">D13+TIME(0,18,0)</f>
        <v>0.31805555555555548</v>
      </c>
      <c r="E14" s="23">
        <f t="shared" si="7"/>
        <v>0.4013888888888888</v>
      </c>
      <c r="F14" s="23">
        <f t="shared" si="7"/>
        <v>0.48472222222222217</v>
      </c>
      <c r="G14" s="23">
        <f t="shared" si="7"/>
        <v>0.56805555555555542</v>
      </c>
      <c r="H14" s="23">
        <f t="shared" si="7"/>
        <v>0.6513888888888888</v>
      </c>
      <c r="I14" s="23">
        <f t="shared" si="7"/>
        <v>0.73472222222222217</v>
      </c>
      <c r="J14" s="23">
        <f t="shared" si="7"/>
        <v>0.81805555555555554</v>
      </c>
      <c r="K14" s="23"/>
      <c r="L14" s="28"/>
      <c r="M14" s="23">
        <f>M13+TIME(0,15,0)</f>
        <v>0.40624999999999994</v>
      </c>
      <c r="N14" s="23">
        <f>N13+TIME(0,15,0)</f>
        <v>0.55208333333333326</v>
      </c>
      <c r="O14" s="23">
        <f>O13+TIME(0,16,0)</f>
        <v>0.6368055555555554</v>
      </c>
      <c r="P14" s="23">
        <f>P13+TIME(0,10,0)</f>
        <v>0.85069444444444442</v>
      </c>
    </row>
    <row r="15" spans="1:16" s="8" customFormat="1" ht="14.65" customHeight="1" x14ac:dyDescent="0.2">
      <c r="A15" s="44" t="s">
        <v>18</v>
      </c>
      <c r="B15" s="40"/>
      <c r="C15" s="40"/>
      <c r="D15" s="41">
        <f t="shared" ref="D15:J15" si="8">D14+TIME(0,9,0)</f>
        <v>0.32430555555555546</v>
      </c>
      <c r="E15" s="41">
        <f t="shared" si="8"/>
        <v>0.40763888888888877</v>
      </c>
      <c r="F15" s="41">
        <f t="shared" si="8"/>
        <v>0.49097222222222214</v>
      </c>
      <c r="G15" s="41">
        <f t="shared" si="8"/>
        <v>0.5743055555555554</v>
      </c>
      <c r="H15" s="41">
        <f t="shared" si="8"/>
        <v>0.65763888888888877</v>
      </c>
      <c r="I15" s="41">
        <f t="shared" si="8"/>
        <v>0.74097222222222214</v>
      </c>
      <c r="J15" s="41">
        <f t="shared" si="8"/>
        <v>0.82430555555555551</v>
      </c>
      <c r="K15" s="41"/>
      <c r="L15" s="42"/>
      <c r="M15" s="11">
        <f>M14+TIME(0,5,0)</f>
        <v>0.40972222222222215</v>
      </c>
      <c r="N15" s="11">
        <f>N14+TIME(0,5,0)</f>
        <v>0.55555555555555547</v>
      </c>
      <c r="O15" s="41">
        <f>O14+TIME(0,5,0)</f>
        <v>0.64027777777777761</v>
      </c>
      <c r="P15" s="41">
        <f>P14+TIME(0,5,0)</f>
        <v>0.85416666666666663</v>
      </c>
    </row>
    <row r="16" spans="1:16" s="2" customFormat="1" ht="15" customHeight="1" x14ac:dyDescent="0.2">
      <c r="A16" s="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249" s="5" customFormat="1" ht="27" customHeight="1" x14ac:dyDescent="0.2">
      <c r="A17" s="32" t="s">
        <v>20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249" s="15" customFormat="1" ht="20.25" x14ac:dyDescent="0.2">
      <c r="A18" s="38" t="s">
        <v>28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</row>
    <row r="19" spans="1:249" ht="20.25" x14ac:dyDescent="0.2">
      <c r="A19" s="33" t="s">
        <v>11</v>
      </c>
      <c r="B19" s="34"/>
      <c r="C19" s="35" t="s">
        <v>12</v>
      </c>
      <c r="D19" s="35"/>
      <c r="E19" s="35"/>
      <c r="F19" s="35"/>
      <c r="G19" s="35"/>
      <c r="H19" s="35"/>
      <c r="I19" s="35"/>
      <c r="J19" s="35"/>
      <c r="K19" s="35"/>
      <c r="L19" s="36" t="s">
        <v>13</v>
      </c>
      <c r="M19" s="36"/>
      <c r="N19" s="36"/>
      <c r="O19" s="36"/>
      <c r="P19" s="37"/>
    </row>
    <row r="20" spans="1:249" s="26" customFormat="1" ht="15" customHeight="1" x14ac:dyDescent="0.2">
      <c r="A20" s="25"/>
      <c r="D20" s="27" t="s">
        <v>8</v>
      </c>
      <c r="E20" s="27" t="s">
        <v>8</v>
      </c>
      <c r="F20" s="27" t="s">
        <v>8</v>
      </c>
      <c r="G20" s="27" t="s">
        <v>8</v>
      </c>
      <c r="H20" s="27" t="s">
        <v>8</v>
      </c>
      <c r="I20" s="27" t="s">
        <v>8</v>
      </c>
      <c r="J20" s="27" t="s">
        <v>8</v>
      </c>
      <c r="K20" s="27"/>
      <c r="L20" s="27"/>
      <c r="M20" s="46" t="s">
        <v>29</v>
      </c>
      <c r="N20" s="46" t="s">
        <v>29</v>
      </c>
      <c r="O20" s="25" t="s">
        <v>23</v>
      </c>
      <c r="P20" s="25" t="s">
        <v>24</v>
      </c>
    </row>
    <row r="21" spans="1:249" s="17" customFormat="1" ht="15" customHeight="1" x14ac:dyDescent="0.2">
      <c r="A21" s="16"/>
      <c r="D21" s="19" t="s">
        <v>17</v>
      </c>
      <c r="E21" s="20" t="s">
        <v>4</v>
      </c>
      <c r="F21" s="18"/>
      <c r="G21" s="19" t="s">
        <v>17</v>
      </c>
      <c r="H21" s="18"/>
      <c r="I21" s="18"/>
      <c r="J21" s="18"/>
      <c r="K21" s="18"/>
      <c r="L21" s="18"/>
      <c r="M21" s="46" t="s">
        <v>30</v>
      </c>
      <c r="N21" s="46" t="s">
        <v>30</v>
      </c>
      <c r="O21" s="19" t="s">
        <v>17</v>
      </c>
      <c r="P21" s="20" t="s">
        <v>4</v>
      </c>
    </row>
    <row r="22" spans="1:249" s="8" customFormat="1" ht="14.65" customHeight="1" x14ac:dyDescent="0.2">
      <c r="A22" s="24" t="s">
        <v>19</v>
      </c>
      <c r="B22" s="22"/>
      <c r="C22" s="22"/>
      <c r="D22" s="23">
        <v>0.32708333333333334</v>
      </c>
      <c r="E22" s="23">
        <v>0.41041666666666665</v>
      </c>
      <c r="F22" s="23">
        <v>0.49374999999999997</v>
      </c>
      <c r="G22" s="23">
        <v>0.57708333333333328</v>
      </c>
      <c r="H22" s="23">
        <v>0.66041666666666665</v>
      </c>
      <c r="I22" s="23">
        <v>0.74375000000000002</v>
      </c>
      <c r="J22" s="23">
        <v>0.80625000000000002</v>
      </c>
      <c r="K22" s="23"/>
      <c r="L22" s="28"/>
      <c r="M22" s="23">
        <v>0.35416666666666669</v>
      </c>
      <c r="N22" s="23">
        <v>0.5</v>
      </c>
      <c r="O22" s="23">
        <v>0.58333333333333337</v>
      </c>
      <c r="P22" s="23">
        <v>0.80208333333333337</v>
      </c>
    </row>
    <row r="23" spans="1:249" s="8" customFormat="1" ht="14.65" customHeight="1" x14ac:dyDescent="0.2">
      <c r="A23" s="12" t="s">
        <v>15</v>
      </c>
      <c r="B23" s="10"/>
      <c r="C23" s="10"/>
      <c r="D23" s="11">
        <f t="shared" ref="D23:I23" si="9">D22+TIME(0,9,0)</f>
        <v>0.33333333333333331</v>
      </c>
      <c r="E23" s="11">
        <f t="shared" si="9"/>
        <v>0.41666666666666663</v>
      </c>
      <c r="F23" s="11">
        <f t="shared" si="9"/>
        <v>0.49999999999999994</v>
      </c>
      <c r="G23" s="11">
        <f t="shared" si="9"/>
        <v>0.58333333333333326</v>
      </c>
      <c r="H23" s="11">
        <f t="shared" si="9"/>
        <v>0.66666666666666663</v>
      </c>
      <c r="I23" s="11">
        <f t="shared" si="9"/>
        <v>0.75</v>
      </c>
      <c r="J23" s="11">
        <f>J22+TIME(0,9,0)</f>
        <v>0.8125</v>
      </c>
      <c r="K23" s="11"/>
      <c r="L23" s="29"/>
      <c r="M23" s="11">
        <f>M22+TIME(0,5,0)</f>
        <v>0.3576388888888889</v>
      </c>
      <c r="N23" s="11">
        <f>N22+TIME(0,5,0)</f>
        <v>0.50347222222222221</v>
      </c>
      <c r="O23" s="11">
        <f>O22+TIME(0,5,0)</f>
        <v>0.58680555555555558</v>
      </c>
      <c r="P23" s="11">
        <f>P22+TIME(0,5,0)</f>
        <v>0.80555555555555558</v>
      </c>
    </row>
    <row r="24" spans="1:249" s="8" customFormat="1" ht="14.65" customHeight="1" x14ac:dyDescent="0.2">
      <c r="A24" s="21" t="s">
        <v>3</v>
      </c>
      <c r="B24" s="22"/>
      <c r="C24" s="22"/>
      <c r="D24" s="23">
        <f t="shared" ref="D24:I24" si="10">D23+TIME(0,18,0)</f>
        <v>0.34583333333333333</v>
      </c>
      <c r="E24" s="23">
        <f t="shared" si="10"/>
        <v>0.42916666666666664</v>
      </c>
      <c r="F24" s="23">
        <f t="shared" si="10"/>
        <v>0.51249999999999996</v>
      </c>
      <c r="G24" s="23">
        <f t="shared" si="10"/>
        <v>0.59583333333333321</v>
      </c>
      <c r="H24" s="23">
        <f t="shared" si="10"/>
        <v>0.67916666666666659</v>
      </c>
      <c r="I24" s="23">
        <f t="shared" si="10"/>
        <v>0.76249999999999996</v>
      </c>
      <c r="J24" s="23">
        <f>J23+TIME(0,18,0)</f>
        <v>0.82499999999999996</v>
      </c>
      <c r="K24" s="23"/>
      <c r="L24" s="28"/>
      <c r="M24" s="23">
        <f>M23+TIME(0,15,0)</f>
        <v>0.36805555555555558</v>
      </c>
      <c r="N24" s="23">
        <f>N23+TIME(0,15,0)</f>
        <v>0.51388888888888884</v>
      </c>
      <c r="O24" s="23">
        <f>O23+TIME(0,15,0)</f>
        <v>0.59722222222222221</v>
      </c>
      <c r="P24" s="23">
        <f>P23+TIME(0,15,0)</f>
        <v>0.81597222222222221</v>
      </c>
    </row>
    <row r="25" spans="1:249" s="8" customFormat="1" ht="14.65" customHeight="1" x14ac:dyDescent="0.2">
      <c r="A25" s="9" t="s">
        <v>2</v>
      </c>
      <c r="B25" s="10"/>
      <c r="C25" s="10"/>
      <c r="D25" s="11">
        <f t="shared" ref="D25:I25" si="11">D24+TIME(0,4,0)</f>
        <v>0.34861111111111109</v>
      </c>
      <c r="E25" s="11">
        <f t="shared" si="11"/>
        <v>0.43194444444444441</v>
      </c>
      <c r="F25" s="11">
        <f t="shared" si="11"/>
        <v>0.51527777777777772</v>
      </c>
      <c r="G25" s="11">
        <f t="shared" si="11"/>
        <v>0.59861111111111098</v>
      </c>
      <c r="H25" s="11">
        <f t="shared" si="11"/>
        <v>0.68194444444444435</v>
      </c>
      <c r="I25" s="11">
        <f t="shared" si="11"/>
        <v>0.76527777777777772</v>
      </c>
      <c r="J25" s="11">
        <f>J24+TIME(0,4,0)</f>
        <v>0.82777777777777772</v>
      </c>
      <c r="K25" s="11"/>
      <c r="L25" s="29"/>
      <c r="M25" s="11">
        <f>M24+TIME(0,2,0)</f>
        <v>0.36944444444444446</v>
      </c>
      <c r="N25" s="11">
        <f>N24+TIME(0,2,0)</f>
        <v>0.51527777777777772</v>
      </c>
      <c r="O25" s="11">
        <f>O24+TIME(0,2,0)</f>
        <v>0.59861111111111109</v>
      </c>
      <c r="P25" s="11">
        <f>P24+TIME(0,2,0)</f>
        <v>0.81736111111111109</v>
      </c>
    </row>
    <row r="26" spans="1:249" s="8" customFormat="1" ht="14.65" customHeight="1" x14ac:dyDescent="0.2">
      <c r="A26" s="48" t="s">
        <v>31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9"/>
      <c r="M26" s="47">
        <f>M25+TIME(0,3,0)</f>
        <v>0.37152777777777779</v>
      </c>
      <c r="N26" s="47">
        <f>N25+TIME(0,3,0)</f>
        <v>0.51736111111111105</v>
      </c>
      <c r="O26" s="47">
        <f t="shared" ref="O26:P26" si="12">O25+TIME(0,3,0)</f>
        <v>0.60069444444444442</v>
      </c>
      <c r="P26" s="47">
        <f t="shared" si="12"/>
        <v>0.81944444444444442</v>
      </c>
    </row>
    <row r="27" spans="1:249" s="45" customFormat="1" ht="14.65" customHeight="1" x14ac:dyDescent="0.2">
      <c r="A27" s="39" t="s">
        <v>1</v>
      </c>
      <c r="B27" s="40"/>
      <c r="C27" s="40"/>
      <c r="D27" s="41">
        <f t="shared" ref="D27:I27" si="13">D25+TIME(0,3,0)</f>
        <v>0.35069444444444442</v>
      </c>
      <c r="E27" s="41">
        <f t="shared" si="13"/>
        <v>0.43402777777777773</v>
      </c>
      <c r="F27" s="41">
        <f t="shared" si="13"/>
        <v>0.51736111111111105</v>
      </c>
      <c r="G27" s="41">
        <f t="shared" si="13"/>
        <v>0.60069444444444431</v>
      </c>
      <c r="H27" s="41">
        <f t="shared" si="13"/>
        <v>0.68402777777777768</v>
      </c>
      <c r="I27" s="41">
        <f t="shared" si="13"/>
        <v>0.76736111111111105</v>
      </c>
      <c r="J27" s="41">
        <f>J25+TIME(0,3,0)</f>
        <v>0.82986111111111105</v>
      </c>
      <c r="K27" s="41"/>
      <c r="L27" s="42"/>
      <c r="M27" s="11">
        <f>M26+TIME(0,2,0)</f>
        <v>0.37291666666666667</v>
      </c>
      <c r="N27" s="11">
        <f>N26+TIME(0,2,0)</f>
        <v>0.51874999999999993</v>
      </c>
      <c r="O27" s="11">
        <f t="shared" ref="O27:P27" si="14">O26+TIME(0,2,0)</f>
        <v>0.6020833333333333</v>
      </c>
      <c r="P27" s="11">
        <f t="shared" si="14"/>
        <v>0.8208333333333333</v>
      </c>
    </row>
    <row r="28" spans="1:249" s="45" customFormat="1" ht="14.65" customHeight="1" x14ac:dyDescent="0.2">
      <c r="A28" s="21" t="s">
        <v>0</v>
      </c>
      <c r="B28" s="23"/>
      <c r="C28" s="23"/>
      <c r="D28" s="23">
        <f>D27+TIME(0,7,0)</f>
        <v>0.35555555555555551</v>
      </c>
      <c r="E28" s="23">
        <f>E27+TIME(0,7,0)</f>
        <v>0.43888888888888883</v>
      </c>
      <c r="F28" s="23">
        <f>F27+TIME(0,4,0)</f>
        <v>0.52013888888888882</v>
      </c>
      <c r="G28" s="23">
        <f>G27+TIME(0,7,0)</f>
        <v>0.6055555555555554</v>
      </c>
      <c r="H28" s="23">
        <f>H27+TIME(0,4,0)</f>
        <v>0.68680555555555545</v>
      </c>
      <c r="I28" s="23">
        <f>I27+TIME(0,4,0)</f>
        <v>0.77013888888888882</v>
      </c>
      <c r="J28" s="23">
        <f>J27+TIME(0,4,0)</f>
        <v>0.83263888888888882</v>
      </c>
      <c r="K28" s="23"/>
      <c r="L28" s="28"/>
      <c r="M28" s="23">
        <f>M27+TIME(0,5,0)</f>
        <v>0.37638888888888888</v>
      </c>
      <c r="N28" s="23">
        <f>N27+TIME(0,5,0)</f>
        <v>0.52222222222222214</v>
      </c>
      <c r="O28" s="23">
        <f>O27+TIME(0,6,0)</f>
        <v>0.60624999999999996</v>
      </c>
      <c r="P28" s="23">
        <f>P27+TIME(0,6,0)</f>
        <v>0.82499999999999996</v>
      </c>
    </row>
    <row r="29" spans="1:249" s="45" customFormat="1" ht="14.65" customHeight="1" x14ac:dyDescent="0.2">
      <c r="A29" s="39" t="s">
        <v>7</v>
      </c>
      <c r="B29" s="40"/>
      <c r="C29" s="40"/>
      <c r="D29" s="41">
        <f>D28+TIME(0,4,0)</f>
        <v>0.35833333333333328</v>
      </c>
      <c r="E29" s="41">
        <f>E28+TIME(0,4,0)</f>
        <v>0.4416666666666666</v>
      </c>
      <c r="F29" s="41">
        <f>F28+TIME(0,4,0)</f>
        <v>0.52291666666666659</v>
      </c>
      <c r="G29" s="41">
        <f>G28+TIME(0,4,0)</f>
        <v>0.60833333333333317</v>
      </c>
      <c r="H29" s="41">
        <f>H28+TIME(0,4,0)</f>
        <v>0.68958333333333321</v>
      </c>
      <c r="I29" s="41">
        <f>I28+TIME(0,4,0)</f>
        <v>0.77291666666666659</v>
      </c>
      <c r="J29" s="41"/>
      <c r="K29" s="41"/>
      <c r="L29" s="42"/>
      <c r="M29" s="11">
        <f t="shared" ref="M29:N29" si="15">M28+TIME(0,4,0)</f>
        <v>0.37916666666666665</v>
      </c>
      <c r="N29" s="11">
        <f t="shared" si="15"/>
        <v>0.52499999999999991</v>
      </c>
      <c r="O29" s="41"/>
      <c r="P29" s="41"/>
    </row>
    <row r="30" spans="1:249" s="45" customFormat="1" ht="14.65" customHeight="1" x14ac:dyDescent="0.2">
      <c r="A30" s="21" t="s">
        <v>5</v>
      </c>
      <c r="B30" s="23"/>
      <c r="C30" s="23"/>
      <c r="D30" s="23">
        <f t="shared" ref="D30:I30" si="16">D29+TIME(0,3,0)</f>
        <v>0.36041666666666661</v>
      </c>
      <c r="E30" s="23">
        <f t="shared" si="16"/>
        <v>0.44374999999999992</v>
      </c>
      <c r="F30" s="23">
        <f t="shared" si="16"/>
        <v>0.52499999999999991</v>
      </c>
      <c r="G30" s="23">
        <f t="shared" si="16"/>
        <v>0.6104166666666665</v>
      </c>
      <c r="H30" s="23">
        <f t="shared" si="16"/>
        <v>0.69166666666666654</v>
      </c>
      <c r="I30" s="23">
        <f t="shared" si="16"/>
        <v>0.77499999999999991</v>
      </c>
      <c r="J30" s="23"/>
      <c r="K30" s="23"/>
      <c r="L30" s="28"/>
      <c r="M30" s="23">
        <f>M29+TIME(0,3,0)</f>
        <v>0.38124999999999998</v>
      </c>
      <c r="N30" s="23">
        <f>N29+TIME(0,3,0)</f>
        <v>0.52708333333333324</v>
      </c>
      <c r="O30" s="23"/>
      <c r="P30" s="23"/>
    </row>
    <row r="31" spans="1:249" s="45" customFormat="1" ht="14.65" customHeight="1" x14ac:dyDescent="0.2">
      <c r="A31" s="39" t="s">
        <v>14</v>
      </c>
      <c r="B31" s="40"/>
      <c r="C31" s="40"/>
      <c r="D31" s="41">
        <f t="shared" ref="D31:I31" si="17">D30+TIME(0,9,0)</f>
        <v>0.36666666666666659</v>
      </c>
      <c r="E31" s="41">
        <f t="shared" si="17"/>
        <v>0.4499999999999999</v>
      </c>
      <c r="F31" s="41">
        <f t="shared" si="17"/>
        <v>0.53124999999999989</v>
      </c>
      <c r="G31" s="41">
        <f t="shared" si="17"/>
        <v>0.61666666666666647</v>
      </c>
      <c r="H31" s="41">
        <f t="shared" si="17"/>
        <v>0.69791666666666652</v>
      </c>
      <c r="I31" s="41">
        <f t="shared" si="17"/>
        <v>0.78124999999999989</v>
      </c>
      <c r="J31" s="41">
        <f>J28+TIME(0,6,0)</f>
        <v>0.83680555555555547</v>
      </c>
      <c r="K31" s="41"/>
      <c r="L31" s="42"/>
      <c r="M31" s="43"/>
      <c r="N31" s="43"/>
      <c r="O31" s="41">
        <f>O28+TIME(0,9,0)</f>
        <v>0.61249999999999993</v>
      </c>
      <c r="P31" s="41">
        <f>P28+TIME(0,9,0)</f>
        <v>0.83124999999999993</v>
      </c>
    </row>
    <row r="32" spans="1:249" ht="9" customHeight="1" x14ac:dyDescent="0.2"/>
    <row r="33" spans="1:1" s="7" customFormat="1" ht="14.25" x14ac:dyDescent="0.2">
      <c r="A33" s="30" t="s">
        <v>27</v>
      </c>
    </row>
    <row r="34" spans="1:1" ht="14.25" x14ac:dyDescent="0.2">
      <c r="A34" s="31" t="s">
        <v>10</v>
      </c>
    </row>
    <row r="35" spans="1:1" ht="15" x14ac:dyDescent="0.2">
      <c r="A35" s="12" t="s">
        <v>22</v>
      </c>
    </row>
  </sheetData>
  <mergeCells count="10">
    <mergeCell ref="A1:P1"/>
    <mergeCell ref="A17:P17"/>
    <mergeCell ref="A19:B19"/>
    <mergeCell ref="C19:K19"/>
    <mergeCell ref="L19:P19"/>
    <mergeCell ref="A2:P2"/>
    <mergeCell ref="A18:P18"/>
    <mergeCell ref="A3:B3"/>
    <mergeCell ref="C3:K3"/>
    <mergeCell ref="L3:P3"/>
  </mergeCells>
  <phoneticPr fontId="8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97" orientation="landscape" r:id="rId1"/>
  <headerFooter alignWithMargins="0">
    <oddFooter>&amp;C&amp;"Arial,Grassetto"&amp;14 80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estivo PP</vt:lpstr>
    </vt:vector>
  </TitlesOfParts>
  <Company>tep 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zandonella</dc:creator>
  <cp:lastModifiedBy>Elisa Gazza</cp:lastModifiedBy>
  <cp:lastPrinted>2022-01-25T08:20:21Z</cp:lastPrinted>
  <dcterms:created xsi:type="dcterms:W3CDTF">1999-04-12T12:02:30Z</dcterms:created>
  <dcterms:modified xsi:type="dcterms:W3CDTF">2024-04-15T09:41:58Z</dcterms:modified>
</cp:coreProperties>
</file>